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ком предложения"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I18" i="24"/>
  <c r="I16"/>
  <c r="I14" l="1"/>
  <c r="I13"/>
  <c r="I11"/>
  <c r="I10"/>
  <c r="I9"/>
  <c r="F3" i="6" l="1"/>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<sst xmlns="http://schemas.openxmlformats.org/spreadsheetml/2006/main" count="199" uniqueCount="130">
  <si>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</si>
  <si>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</si>
  <si>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</si>
  <si>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</si>
  <si>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</si>
  <si>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</si>
  <si>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</si>
  <si>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</si>
  <si>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</si>
  <si>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</si>
  <si>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</si>
  <si>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</si>
  <si>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</si>
  <si>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</si>
  <si>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</si>
  <si>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</si>
  <si>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</si>
  <si>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</si>
  <si>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</si>
  <si>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</si>
  <si>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</si>
  <si>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</si>
  <si>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</si>
  <si>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</si>
  <si>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</si>
  <si>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</si>
  <si>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</si>
  <si>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</si>
  <si>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</si>
  <si>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</si>
  <si>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</si>
  <si>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</si>
  <si>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</si>
  <si>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</si>
  <si>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</si>
  <si>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</si>
  <si>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</si>
  <si>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</si>
  <si>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</si>
  <si>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</si>
  <si>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</si>
  <si>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</si>
  <si>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</si>
  <si>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</si>
  <si>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</si>
  <si>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</si>
  <si>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</si>
  <si>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</si>
  <si>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</si>
  <si>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</si>
  <si>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</si>
  <si>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</si>
  <si>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</si>
  <si>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</si>
  <si>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</si>
  <si>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</si>
  <si>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</si>
  <si>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</si>
  <si>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</si>
  <si>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</si>
  <si>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</si>
  <si>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</si>
  <si>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</si>
  <si>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</si>
  <si>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</si>
  <si>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</si>
  <si>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</si>
  <si>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</si>
  <si>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</si>
  <si>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</si>
  <si>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</si>
  <si>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</si>
  <si>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</si>
  <si>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</si>
  <si>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</si>
  <si>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</si>
  <si>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</si>
  <si>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</si>
  <si>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</si>
  <si>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</si>
  <si>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</si>
  <si>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</si>
  <si>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</si>
  <si>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</si>
  <si>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</si>
  <si>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</si>
  <si>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</si>
  <si>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</si>
  <si>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</si>
  <si>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</si>
  <si>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</si>
  <si>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</si>
  <si>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</si>
  <si>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</si>
  <si>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</si>
  <si>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</si>
  <si>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xml:space="preserve"> </t>
  </si>
  <si>
    <t>№ п/п</t>
  </si>
  <si>
    <t>Примечание</t>
  </si>
  <si>
    <t>ИТОГО:</t>
  </si>
  <si>
    <t>п/прицеп</t>
  </si>
  <si>
    <t>Ед.изм.</t>
  </si>
  <si>
    <t>Наименование работ</t>
  </si>
  <si>
    <t>Тип ТС</t>
  </si>
  <si>
    <t xml:space="preserve">Вес груза  </t>
  </si>
  <si>
    <t>Кол-во тн/км (расчетное)</t>
  </si>
  <si>
    <t>Кол-во м/ч (расчетное)</t>
  </si>
  <si>
    <t>Цена за еденицу без НДС (руб.)</t>
  </si>
  <si>
    <t xml:space="preserve">Стоимость лота, руб. без НДС </t>
  </si>
  <si>
    <t>Перевозка БУ и БХ</t>
  </si>
  <si>
    <t>трал</t>
  </si>
  <si>
    <t>тн-км</t>
  </si>
  <si>
    <t>Погрузо-разгрузочные работы</t>
  </si>
  <si>
    <t xml:space="preserve">автокран </t>
  </si>
  <si>
    <t>м/ч</t>
  </si>
  <si>
    <t>автокран</t>
  </si>
  <si>
    <t>Примечание: ЗАПОЛНЯЮТСЯ ВЫДЕЛЕННЫЕ ЯЧЕЙКИ С УКАЗАНИЕМ ЦЕНЫ ЗА ЕДИНИЦУ, РУБ,</t>
  </si>
  <si>
    <t>Печать Претендента</t>
  </si>
  <si>
    <t>Погрузо-разгрузочные работы на скв. №256 Куюмбинского месторождения, в том числе услуги бригады грузчиков-стропальщиков</t>
  </si>
  <si>
    <t>Подпись___________________________________________________________/ Ф.И.О., должность, организация/</t>
  </si>
  <si>
    <t>Участник закупки:______________________________________</t>
  </si>
  <si>
    <t xml:space="preserve">КОММЕРЧЕСКОЕ ПРЕДЛОЖЕНИЕ </t>
  </si>
  <si>
    <t>Форма 6.2-к. Коммерческое предложение</t>
  </si>
  <si>
    <t>Перевозка металлолома по маршруту: скв. №256 Куюмбинского месторождения - БПО "Славянка"</t>
  </si>
  <si>
    <t>Перевозка буровой установки  БУ-2500ДГУ и бурового хозяйства по маршруту: скв. №256 Куюмбинского месторождения - скв. №264 Куюмбинского месторождения</t>
  </si>
  <si>
    <t>Погрузо-разгрузочные работы на скв. №264 Куюмбинского месторождения, в том числе услуги бригады грузчиков-стропальщиков</t>
  </si>
  <si>
    <t>№ ПДО № хх-БНГРЭ-2017. Лот №2 Вышкомонтажные  работы и перевозка грузов  на буровых  площадках №256 Куюмбинского лицензионного участка   и  №264 Куюмбинского лицензионного участка в 2017-2018 г.г.»</t>
  </si>
  <si>
    <t>Проезд  по платным участкам автодорог</t>
  </si>
  <si>
    <t>Проезд по платным участкам автодорог</t>
  </si>
  <si>
    <t>руб км</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</si>
</sst>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9"/>
      <name val="Times New Roman"/>
      <family val="1"/>
      <charset val="204"/>
    </font>
    <font>
      <u/>
      <sz val="9"/>
      <name val="Times New Roman"/>
      <family val="1"/>
      <charset val="204"/>
    </font>
  </fonts>
  <fills count="10">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s>
  <borders count="40">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11">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3" fillId="3" borderId="1" applyNumberFormat="0" applyProtection="0">
      <alignment horizontal="right" vertical="center"/>
    </xf>
    <xf numFmtId="4" fontId="13" fillId="3" borderId="1" applyNumberFormat="0" applyProtection="0">
      <alignment horizontal="left" vertical="center" wrapText="1"/>
    </xf>
    <xf numFmtId="4" fontId="14"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0" fillId="0" borderId="0" applyNumberFormat="0" applyFill="0" applyBorder="0" applyAlignment="0" applyProtection="0">
      <alignment vertical="top"/>
      <protection locked="0"/>
    </xf>
    <xf numFmtId="0" fontId="2" fillId="0" borderId="0"/>
    <xf numFmtId="0" fontId="18" fillId="0" borderId="0"/>
    <xf numFmtId="0" fontId="2" fillId="0" borderId="0"/>
    <xf numFmtId="0" fontId="1" fillId="0" borderId="0"/>
    <xf numFmtId="0" fontId="1" fillId="0" borderId="0"/>
    <xf numFmtId="0" fontId="18"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0" fontId="5" fillId="0" borderId="0"/>
    <xf numFmtId="0" fontId="3" fillId="0" borderId="0"/>
    <xf numFmtId="165" fontId="16" fillId="0" borderId="0" applyFont="0" applyFill="0" applyBorder="0" applyAlignment="0" applyProtection="0"/>
    <xf numFmtId="3" fontId="17" fillId="0" borderId="2" applyFont="0" applyBorder="0">
      <alignment horizontal="right"/>
      <protection locked="0"/>
    </xf>
    <xf numFmtId="171"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0" fontId="3" fillId="0" borderId="0"/>
    <xf numFmtId="0" fontId="5" fillId="0" borderId="0"/>
    <xf numFmtId="0" fontId="5" fillId="0" borderId="0"/>
    <xf numFmtId="0" fontId="3" fillId="0" borderId="0"/>
    <xf numFmtId="0" fontId="21" fillId="0" borderId="0"/>
    <xf numFmtId="0" fontId="21" fillId="0" borderId="0"/>
    <xf numFmtId="0" fontId="21"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4" fillId="0" borderId="0"/>
    <xf numFmtId="0" fontId="19" fillId="0" borderId="0" applyNumberFormat="0" applyFill="0" applyBorder="0" applyAlignment="0" applyProtection="0"/>
    <xf numFmtId="0" fontId="3" fillId="0" borderId="0"/>
    <xf numFmtId="0" fontId="3" fillId="0" borderId="0"/>
    <xf numFmtId="0" fontId="10" fillId="0" borderId="0" applyNumberFormat="0">
      <protection locked="0"/>
    </xf>
    <xf numFmtId="0" fontId="18" fillId="0" borderId="0"/>
    <xf numFmtId="0" fontId="23" fillId="0" borderId="0"/>
    <xf numFmtId="0" fontId="1" fillId="0" borderId="0"/>
  </cellStyleXfs>
  <cellXfs count="118">
    <xf numFmtId="0" fontId="0" fillId="0" borderId="0" xfId="0"/>
    <xf numFmtId="3" fontId="11" fillId="0" borderId="4" xfId="259" applyNumberFormat="1" applyFont="1" applyFill="1" applyBorder="1" applyAlignment="1" applyProtection="1">
      <alignment horizontal="center" vertical="center" wrapText="1"/>
    </xf>
    <xf numFmtId="3" fontId="11" fillId="0" borderId="5" xfId="259" applyNumberFormat="1" applyFont="1" applyFill="1" applyBorder="1" applyAlignment="1" applyProtection="1">
      <alignment horizontal="center" vertical="center" wrapText="1"/>
    </xf>
    <xf numFmtId="3" fontId="11" fillId="0" borderId="6" xfId="259" applyNumberFormat="1" applyFont="1" applyFill="1" applyBorder="1" applyAlignment="1" applyProtection="1">
      <alignment horizontal="center" vertical="center" wrapText="1"/>
    </xf>
    <xf numFmtId="3" fontId="11" fillId="0" borderId="7" xfId="259" applyNumberFormat="1" applyFont="1" applyFill="1" applyBorder="1" applyAlignment="1" applyProtection="1">
      <alignment horizontal="center" vertical="center" wrapText="1"/>
    </xf>
    <xf numFmtId="3" fontId="11" fillId="0" borderId="8" xfId="259" applyNumberFormat="1" applyFont="1" applyFill="1" applyBorder="1" applyAlignment="1" applyProtection="1">
      <alignment horizontal="center" vertical="center" wrapText="1"/>
    </xf>
    <xf numFmtId="3" fontId="11" fillId="0" borderId="9" xfId="259" applyNumberFormat="1" applyFont="1" applyFill="1" applyBorder="1" applyAlignment="1" applyProtection="1">
      <alignment horizontal="center" vertical="center" wrapText="1"/>
    </xf>
    <xf numFmtId="3" fontId="12" fillId="0" borderId="10" xfId="259" applyNumberFormat="1" applyFont="1" applyFill="1" applyBorder="1" applyAlignment="1" applyProtection="1">
      <alignment horizontal="center" vertical="center" wrapText="1"/>
    </xf>
    <xf numFmtId="3" fontId="12" fillId="0" borderId="11"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2"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1" fillId="0" borderId="13" xfId="259" applyNumberFormat="1" applyFont="1" applyFill="1" applyBorder="1" applyAlignment="1" applyProtection="1">
      <alignment horizontal="center" vertical="center" wrapText="1"/>
    </xf>
    <xf numFmtId="3" fontId="11" fillId="0" borderId="14" xfId="259" applyNumberFormat="1" applyFont="1" applyFill="1" applyBorder="1" applyAlignment="1" applyProtection="1">
      <alignment horizontal="center" vertical="center" wrapText="1"/>
    </xf>
    <xf numFmtId="3" fontId="11"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1" fillId="0" borderId="25" xfId="259" applyNumberFormat="1" applyFont="1" applyFill="1" applyBorder="1" applyAlignment="1" applyProtection="1">
      <alignment horizontal="centerContinuous" vertical="center" wrapText="1"/>
    </xf>
    <xf numFmtId="3" fontId="11" fillId="0" borderId="26" xfId="259" applyNumberFormat="1" applyFont="1" applyFill="1" applyBorder="1" applyAlignment="1" applyProtection="1">
      <alignment horizontal="centerContinuous" vertical="center" wrapText="1"/>
    </xf>
    <xf numFmtId="0" fontId="22" fillId="6" borderId="0" xfId="0" applyFont="1" applyFill="1"/>
    <xf numFmtId="0" fontId="22" fillId="6" borderId="0" xfId="0" applyFont="1" applyFill="1" applyAlignment="1">
      <alignment vertical="top"/>
    </xf>
    <xf numFmtId="0" fontId="27" fillId="8" borderId="3"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3" xfId="0" applyFont="1" applyFill="1" applyBorder="1" applyAlignment="1">
      <alignment horizontal="center" vertical="top" wrapText="1"/>
    </xf>
    <xf numFmtId="0" fontId="26" fillId="8" borderId="3" xfId="0" applyFont="1" applyFill="1" applyBorder="1" applyAlignment="1">
      <alignment horizontal="justify" vertical="top" wrapText="1"/>
    </xf>
    <xf numFmtId="0" fontId="26" fillId="8" borderId="3" xfId="0" applyFont="1" applyFill="1" applyBorder="1" applyAlignment="1">
      <alignment horizontal="left" vertical="top" wrapText="1"/>
    </xf>
    <xf numFmtId="0" fontId="26" fillId="8" borderId="6" xfId="0" applyFont="1" applyFill="1" applyBorder="1" applyAlignment="1">
      <alignment vertical="top" wrapText="1"/>
    </xf>
    <xf numFmtId="0" fontId="26" fillId="8" borderId="3" xfId="0" applyFont="1" applyFill="1" applyBorder="1" applyAlignment="1">
      <alignment vertical="top" wrapText="1"/>
    </xf>
    <xf numFmtId="0" fontId="10" fillId="0" borderId="0" xfId="0" applyFont="1"/>
    <xf numFmtId="0" fontId="10" fillId="0" borderId="0" xfId="0" applyFont="1" applyFill="1"/>
    <xf numFmtId="0" fontId="28" fillId="0" borderId="0" xfId="0" applyFont="1"/>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28" fillId="0" borderId="0" xfId="0" applyFont="1"/>
    <xf numFmtId="0" fontId="28" fillId="0" borderId="0" xfId="0" applyFont="1" applyAlignment="1">
      <alignment horizontal="right" vertical="center" wrapText="1"/>
    </xf>
    <xf numFmtId="0" fontId="11" fillId="0" borderId="0" xfId="0" applyFont="1" applyAlignment="1">
      <alignment horizontal="right"/>
    </xf>
    <xf numFmtId="0" fontId="28" fillId="0" borderId="0" xfId="0" applyFont="1" applyFill="1"/>
    <xf numFmtId="0" fontId="29" fillId="0" borderId="0" xfId="0" applyFont="1" applyFill="1" applyAlignment="1">
      <alignment wrapText="1"/>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31" xfId="0" applyFont="1" applyBorder="1" applyAlignment="1">
      <alignment horizontal="center" vertical="center" wrapText="1"/>
    </xf>
    <xf numFmtId="0" fontId="11" fillId="0" borderId="34" xfId="0" applyFont="1" applyBorder="1" applyAlignment="1">
      <alignment horizontal="center"/>
    </xf>
    <xf numFmtId="0" fontId="11" fillId="0" borderId="30" xfId="0" applyFont="1" applyBorder="1" applyAlignment="1">
      <alignment horizontal="center" wrapText="1"/>
    </xf>
    <xf numFmtId="0" fontId="11" fillId="0" borderId="35" xfId="0" applyFont="1" applyBorder="1" applyAlignment="1">
      <alignment horizontal="center" wrapText="1"/>
    </xf>
    <xf numFmtId="0" fontId="28" fillId="6" borderId="32" xfId="0" applyFont="1" applyFill="1" applyBorder="1" applyAlignment="1">
      <alignment horizontal="center" vertical="center" wrapText="1"/>
    </xf>
    <xf numFmtId="0" fontId="28" fillId="0" borderId="2" xfId="0" applyFont="1" applyBorder="1" applyAlignment="1">
      <alignment horizontal="left" vertical="center" wrapText="1"/>
    </xf>
    <xf numFmtId="0" fontId="28" fillId="6" borderId="36" xfId="0" applyFont="1" applyFill="1" applyBorder="1" applyAlignment="1">
      <alignment horizontal="center" vertical="center" wrapText="1"/>
    </xf>
    <xf numFmtId="4" fontId="28" fillId="0" borderId="27" xfId="0" applyNumberFormat="1" applyFont="1" applyBorder="1" applyAlignment="1">
      <alignment horizontal="center" vertical="center" wrapText="1"/>
    </xf>
    <xf numFmtId="0" fontId="28" fillId="0" borderId="27" xfId="0" applyFont="1" applyBorder="1" applyAlignment="1">
      <alignment horizontal="center" vertical="center" wrapText="1"/>
    </xf>
    <xf numFmtId="4" fontId="28" fillId="7" borderId="27" xfId="0" applyNumberFormat="1"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14" xfId="0" applyFont="1" applyFill="1" applyBorder="1" applyAlignment="1">
      <alignment horizontal="center" vertical="center" wrapText="1"/>
    </xf>
    <xf numFmtId="0" fontId="28" fillId="0" borderId="3" xfId="0" applyFont="1" applyBorder="1" applyAlignment="1">
      <alignment horizontal="left" vertical="center" wrapText="1"/>
    </xf>
    <xf numFmtId="0" fontId="28" fillId="6" borderId="6" xfId="0" applyFont="1" applyFill="1" applyBorder="1" applyAlignment="1">
      <alignment horizontal="center" vertical="center" wrapText="1"/>
    </xf>
    <xf numFmtId="4" fontId="28" fillId="0" borderId="3" xfId="0" applyNumberFormat="1" applyFont="1" applyBorder="1" applyAlignment="1">
      <alignment horizontal="center" vertical="center" wrapText="1"/>
    </xf>
    <xf numFmtId="0" fontId="28" fillId="0" borderId="3" xfId="0" applyFont="1" applyBorder="1" applyAlignment="1">
      <alignment horizontal="center" vertical="center" wrapText="1"/>
    </xf>
    <xf numFmtId="4" fontId="28" fillId="7" borderId="3" xfId="0" applyNumberFormat="1" applyFont="1" applyFill="1" applyBorder="1" applyAlignment="1">
      <alignment horizontal="center" vertical="center" wrapText="1"/>
    </xf>
    <xf numFmtId="0" fontId="28" fillId="6" borderId="13" xfId="0" applyFont="1" applyFill="1" applyBorder="1" applyAlignment="1">
      <alignment horizontal="center" vertical="center" wrapText="1"/>
    </xf>
    <xf numFmtId="0" fontId="28" fillId="0" borderId="27" xfId="0" applyFont="1" applyBorder="1" applyAlignment="1">
      <alignment horizontal="left" vertical="center" wrapText="1"/>
    </xf>
    <xf numFmtId="0" fontId="28" fillId="6" borderId="3" xfId="0" applyFont="1" applyFill="1" applyBorder="1" applyAlignment="1">
      <alignment horizontal="center" vertical="center" wrapText="1"/>
    </xf>
    <xf numFmtId="0" fontId="28" fillId="6" borderId="28" xfId="0" applyFont="1" applyFill="1" applyBorder="1" applyAlignment="1">
      <alignment horizontal="center" vertical="center" wrapText="1"/>
    </xf>
    <xf numFmtId="0" fontId="11" fillId="6" borderId="29" xfId="0" applyFont="1" applyFill="1" applyBorder="1" applyAlignment="1">
      <alignment horizontal="justify" vertical="top" wrapText="1"/>
    </xf>
    <xf numFmtId="0" fontId="28" fillId="6" borderId="29" xfId="0" applyFont="1" applyFill="1" applyBorder="1" applyAlignment="1">
      <alignment horizontal="center" vertical="center" wrapText="1"/>
    </xf>
    <xf numFmtId="4" fontId="11" fillId="6" borderId="29" xfId="0" applyNumberFormat="1" applyFont="1" applyFill="1" applyBorder="1" applyAlignment="1">
      <alignment horizontal="center" vertical="center" wrapText="1"/>
    </xf>
    <xf numFmtId="4" fontId="11" fillId="7" borderId="29" xfId="0" applyNumberFormat="1" applyFont="1" applyFill="1" applyBorder="1" applyAlignment="1">
      <alignment horizontal="center" vertical="center" wrapText="1"/>
    </xf>
    <xf numFmtId="0" fontId="28" fillId="6" borderId="31" xfId="0" applyFont="1" applyFill="1" applyBorder="1" applyAlignment="1">
      <alignment horizontal="center" vertical="center" wrapText="1"/>
    </xf>
    <xf numFmtId="0" fontId="28" fillId="0" borderId="0" xfId="0" applyFont="1" applyAlignment="1">
      <alignment horizontal="center" vertical="center" wrapText="1"/>
    </xf>
    <xf numFmtId="4" fontId="10" fillId="0" borderId="0" xfId="0" applyNumberFormat="1" applyFont="1" applyFill="1"/>
    <xf numFmtId="3" fontId="28" fillId="7" borderId="27" xfId="0" applyNumberFormat="1" applyFont="1" applyFill="1" applyBorder="1" applyAlignment="1">
      <alignment horizontal="center" vertical="center" wrapText="1"/>
    </xf>
    <xf numFmtId="0" fontId="27" fillId="8" borderId="3" xfId="0" applyFont="1" applyFill="1" applyBorder="1" applyAlignment="1">
      <alignment horizontal="left" vertical="top" wrapText="1"/>
    </xf>
    <xf numFmtId="0" fontId="26" fillId="8" borderId="3" xfId="0" applyFont="1" applyFill="1" applyBorder="1" applyAlignment="1">
      <alignment horizontal="center" vertical="top" wrapText="1"/>
    </xf>
    <xf numFmtId="0" fontId="26" fillId="8" borderId="3" xfId="0" applyFont="1" applyFill="1" applyBorder="1" applyAlignment="1">
      <alignment horizontal="left" vertical="top" wrapText="1"/>
    </xf>
    <xf numFmtId="0" fontId="27" fillId="8" borderId="3" xfId="0" applyFont="1" applyFill="1" applyBorder="1" applyAlignment="1">
      <alignment horizontal="left" vertical="center" wrapText="1"/>
    </xf>
    <xf numFmtId="0" fontId="25" fillId="6" borderId="0" xfId="0" applyFont="1" applyFill="1" applyAlignment="1">
      <alignment horizontal="center"/>
    </xf>
    <xf numFmtId="0" fontId="27" fillId="8" borderId="3" xfId="0" applyFont="1" applyFill="1" applyBorder="1" applyAlignment="1">
      <alignment horizontal="center" vertical="center" wrapText="1"/>
    </xf>
    <xf numFmtId="0" fontId="28" fillId="0" borderId="0" xfId="0" applyFont="1" applyBorder="1"/>
    <xf numFmtId="0" fontId="28" fillId="0" borderId="0" xfId="0" applyFont="1" applyAlignment="1">
      <alignment horizontal="left"/>
    </xf>
    <xf numFmtId="0" fontId="28" fillId="0" borderId="0" xfId="0" applyFont="1" applyAlignment="1">
      <alignment horizontal="center"/>
    </xf>
    <xf numFmtId="0" fontId="11" fillId="0" borderId="0" xfId="0" applyFont="1" applyAlignment="1">
      <alignment horizontal="left"/>
    </xf>
    <xf numFmtId="0" fontId="28" fillId="0" borderId="0" xfId="0" applyFont="1"/>
    <xf numFmtId="0" fontId="28" fillId="7" borderId="0" xfId="0" applyFont="1" applyFill="1"/>
    <xf numFmtId="0" fontId="28" fillId="0" borderId="24" xfId="0" applyFont="1" applyBorder="1"/>
    <xf numFmtId="0" fontId="11" fillId="0" borderId="0" xfId="0" applyFont="1" applyAlignment="1">
      <alignment horizontal="right"/>
    </xf>
    <xf numFmtId="0" fontId="11" fillId="0" borderId="0" xfId="0" applyFont="1" applyAlignment="1">
      <alignment horizontal="center"/>
    </xf>
    <xf numFmtId="0" fontId="28" fillId="9" borderId="21"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28" fillId="0" borderId="0" xfId="0" applyFont="1" applyAlignment="1">
      <alignment horizontal="left" vertical="center" wrapText="1"/>
    </xf>
    <xf numFmtId="0" fontId="10" fillId="9" borderId="37" xfId="0" applyFont="1" applyFill="1" applyBorder="1" applyAlignment="1">
      <alignment horizontal="center" vertical="center" wrapText="1"/>
    </xf>
    <xf numFmtId="0" fontId="10" fillId="9" borderId="38" xfId="0" applyFont="1" applyFill="1" applyBorder="1" applyAlignment="1">
      <alignment horizontal="center" vertical="center" wrapText="1"/>
    </xf>
    <xf numFmtId="0" fontId="10" fillId="9" borderId="39"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6" borderId="11" xfId="0" applyFont="1" applyFill="1" applyBorder="1" applyAlignment="1">
      <alignment horizontal="center" vertical="center" wrapText="1"/>
    </xf>
    <xf numFmtId="0" fontId="10" fillId="0" borderId="11" xfId="0" applyFont="1" applyBorder="1" applyAlignment="1">
      <alignment horizontal="center" vertical="center" wrapText="1"/>
    </xf>
    <xf numFmtId="4" fontId="10" fillId="7" borderId="11" xfId="0" applyNumberFormat="1"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0" borderId="18" xfId="0" applyFont="1" applyBorder="1" applyAlignment="1">
      <alignment horizontal="left" vertical="center" wrapText="1"/>
    </xf>
    <xf numFmtId="0" fontId="10" fillId="6" borderId="18" xfId="0" applyFont="1" applyFill="1" applyBorder="1" applyAlignment="1">
      <alignment horizontal="center" vertical="center" wrapText="1"/>
    </xf>
    <xf numFmtId="0" fontId="10" fillId="0" borderId="18" xfId="0" applyFont="1" applyBorder="1" applyAlignment="1">
      <alignment horizontal="center" vertical="center" wrapText="1"/>
    </xf>
    <xf numFmtId="4" fontId="10" fillId="7" borderId="18" xfId="0" applyNumberFormat="1" applyFont="1" applyFill="1" applyBorder="1" applyAlignment="1">
      <alignment horizontal="center" vertical="center" wrapText="1"/>
    </xf>
    <xf numFmtId="0" fontId="10" fillId="6" borderId="19" xfId="0" applyFont="1" applyFill="1" applyBorder="1" applyAlignment="1">
      <alignment horizontal="center" vertical="center" wrapText="1"/>
    </xf>
  </cellXfs>
  <cellStyles count="311">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88" t="s">
        <v>52</v>
      </c>
      <c r="B2" s="88"/>
      <c r="C2" s="88"/>
      <c r="D2" s="88"/>
      <c r="E2" s="88"/>
    </row>
    <row r="4" spans="1:5" ht="30.75" customHeight="1">
      <c r="A4" s="89" t="s">
        <v>53</v>
      </c>
      <c r="B4" s="89" t="s">
        <v>54</v>
      </c>
      <c r="C4" s="89" t="s">
        <v>55</v>
      </c>
      <c r="D4" s="89" t="s">
        <v>56</v>
      </c>
      <c r="E4" s="89"/>
    </row>
    <row r="5" spans="1:5" ht="16.5" customHeight="1">
      <c r="A5" s="89"/>
      <c r="B5" s="89"/>
      <c r="C5" s="89"/>
      <c r="D5" s="36" t="s">
        <v>57</v>
      </c>
      <c r="E5" s="36" t="s">
        <v>58</v>
      </c>
    </row>
    <row r="6" spans="1:5">
      <c r="A6" s="37">
        <v>1</v>
      </c>
      <c r="B6" s="37">
        <v>2</v>
      </c>
      <c r="C6" s="37">
        <v>3</v>
      </c>
      <c r="D6" s="37">
        <v>4</v>
      </c>
      <c r="E6" s="37">
        <v>5</v>
      </c>
    </row>
    <row r="7" spans="1:5" ht="15.75" customHeight="1">
      <c r="A7" s="87" t="s">
        <v>59</v>
      </c>
      <c r="B7" s="87"/>
      <c r="C7" s="87"/>
      <c r="D7" s="87"/>
      <c r="E7" s="87"/>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84" t="s">
        <v>94</v>
      </c>
      <c r="B23" s="84"/>
      <c r="C23" s="84"/>
      <c r="D23" s="84"/>
      <c r="E23" s="84"/>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85">
        <v>5</v>
      </c>
      <c r="B28" s="86" t="s">
        <v>85</v>
      </c>
      <c r="C28" s="86" t="s">
        <v>86</v>
      </c>
      <c r="D28" s="85"/>
      <c r="E28" s="85"/>
    </row>
    <row r="29" spans="1:5" s="35" customFormat="1">
      <c r="A29" s="85"/>
      <c r="B29" s="86"/>
      <c r="C29" s="86"/>
      <c r="D29" s="85"/>
      <c r="E29" s="85"/>
    </row>
    <row r="30" spans="1:5" s="35" customFormat="1">
      <c r="A30" s="85"/>
      <c r="B30" s="86"/>
      <c r="C30" s="86"/>
      <c r="D30" s="85"/>
      <c r="E30" s="85"/>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M31"/>
  <sheetViews>
    <sheetView tabSelected="1" workbookViewId="0">
      <selection activeCell="K27" sqref="K27"/>
    </sheetView>
  </sheetViews>
  <sheetFormatPr defaultRowHeight="12.75"/>
  <cols>
    <col min="1" max="1" width="9.140625" style="43"/>
    <col min="2" max="2" width="52.28515625" style="43" customWidth="1"/>
    <col min="3" max="3" width="9.140625" style="43"/>
    <col min="4" max="4" width="6.7109375" style="43" customWidth="1"/>
    <col min="5" max="5" width="6.7109375" style="46" customWidth="1"/>
    <col min="6" max="7" width="9.5703125" style="46" customWidth="1"/>
    <col min="8" max="8" width="10.7109375" style="46" customWidth="1"/>
    <col min="9" max="9" width="11" style="46" customWidth="1"/>
    <col min="10" max="10" width="14.5703125" style="46" customWidth="1"/>
    <col min="11" max="16384" width="9.140625" style="43"/>
  </cols>
  <sheetData>
    <row r="1" spans="1:13" ht="15" customHeight="1">
      <c r="A1" s="48"/>
      <c r="B1" s="48"/>
      <c r="C1" s="49"/>
      <c r="D1" s="49"/>
      <c r="E1" s="50"/>
      <c r="F1" s="50"/>
      <c r="G1" s="50"/>
      <c r="H1" s="93" t="s">
        <v>122</v>
      </c>
      <c r="I1" s="93"/>
      <c r="J1" s="93"/>
    </row>
    <row r="2" spans="1:13" ht="15" customHeight="1">
      <c r="A2" s="48"/>
      <c r="B2" s="48"/>
      <c r="C2" s="49"/>
      <c r="D2" s="49"/>
      <c r="E2" s="49"/>
      <c r="F2" s="49"/>
      <c r="G2" s="49"/>
      <c r="H2" s="97"/>
      <c r="I2" s="97"/>
      <c r="J2" s="97"/>
    </row>
    <row r="3" spans="1:13">
      <c r="A3" s="48"/>
      <c r="B3" s="51" t="s">
        <v>120</v>
      </c>
      <c r="C3" s="49"/>
      <c r="D3" s="102" t="s">
        <v>121</v>
      </c>
      <c r="E3" s="102"/>
      <c r="F3" s="102"/>
      <c r="G3" s="102"/>
      <c r="H3" s="102"/>
      <c r="I3" s="102"/>
      <c r="J3" s="102"/>
    </row>
    <row r="4" spans="1:13" ht="48">
      <c r="A4" s="48"/>
      <c r="B4" s="52" t="s">
        <v>126</v>
      </c>
      <c r="C4" s="49"/>
      <c r="D4" s="49"/>
      <c r="E4" s="49"/>
      <c r="F4" s="49"/>
      <c r="G4" s="49"/>
      <c r="H4" s="49"/>
      <c r="I4" s="98"/>
      <c r="J4" s="98"/>
    </row>
    <row r="5" spans="1:13" ht="13.5" thickBot="1">
      <c r="A5" s="48"/>
      <c r="B5" s="48"/>
      <c r="C5" s="49"/>
      <c r="D5" s="49"/>
      <c r="E5" s="49"/>
      <c r="F5" s="49"/>
      <c r="G5" s="49"/>
      <c r="H5" s="49"/>
      <c r="I5" s="98"/>
      <c r="J5" s="98"/>
    </row>
    <row r="6" spans="1:13" ht="42.75" customHeight="1" thickBot="1">
      <c r="A6" s="53" t="s">
        <v>97</v>
      </c>
      <c r="B6" s="54" t="s">
        <v>102</v>
      </c>
      <c r="C6" s="54" t="s">
        <v>103</v>
      </c>
      <c r="D6" s="54" t="s">
        <v>101</v>
      </c>
      <c r="E6" s="54" t="s">
        <v>104</v>
      </c>
      <c r="F6" s="54" t="s">
        <v>105</v>
      </c>
      <c r="G6" s="54" t="s">
        <v>106</v>
      </c>
      <c r="H6" s="54" t="s">
        <v>107</v>
      </c>
      <c r="I6" s="54" t="s">
        <v>108</v>
      </c>
      <c r="J6" s="55" t="s">
        <v>98</v>
      </c>
    </row>
    <row r="7" spans="1:13" ht="13.5" thickBot="1">
      <c r="A7" s="56">
        <v>1</v>
      </c>
      <c r="B7" s="57">
        <v>2</v>
      </c>
      <c r="C7" s="57">
        <v>3</v>
      </c>
      <c r="D7" s="57">
        <v>4</v>
      </c>
      <c r="E7" s="57">
        <v>5</v>
      </c>
      <c r="F7" s="57">
        <v>6</v>
      </c>
      <c r="G7" s="57">
        <v>7</v>
      </c>
      <c r="H7" s="57">
        <v>8</v>
      </c>
      <c r="I7" s="57">
        <v>9</v>
      </c>
      <c r="J7" s="58">
        <v>10</v>
      </c>
    </row>
    <row r="8" spans="1:13" s="44" customFormat="1" ht="13.5" thickBot="1">
      <c r="A8" s="99" t="s">
        <v>109</v>
      </c>
      <c r="B8" s="100"/>
      <c r="C8" s="100"/>
      <c r="D8" s="100"/>
      <c r="E8" s="100"/>
      <c r="F8" s="100"/>
      <c r="G8" s="100"/>
      <c r="H8" s="100"/>
      <c r="I8" s="100"/>
      <c r="J8" s="101"/>
    </row>
    <row r="9" spans="1:13" s="44" customFormat="1" ht="44.25" customHeight="1">
      <c r="A9" s="59">
        <v>1</v>
      </c>
      <c r="B9" s="60" t="s">
        <v>124</v>
      </c>
      <c r="C9" s="61" t="s">
        <v>110</v>
      </c>
      <c r="D9" s="61" t="s">
        <v>111</v>
      </c>
      <c r="E9" s="62"/>
      <c r="F9" s="63"/>
      <c r="G9" s="63"/>
      <c r="H9" s="64">
        <v>0</v>
      </c>
      <c r="I9" s="83">
        <f>H9*F9</f>
        <v>0</v>
      </c>
      <c r="J9" s="65"/>
    </row>
    <row r="10" spans="1:13" s="44" customFormat="1" ht="36">
      <c r="A10" s="66">
        <v>2</v>
      </c>
      <c r="B10" s="67" t="s">
        <v>124</v>
      </c>
      <c r="C10" s="68" t="s">
        <v>100</v>
      </c>
      <c r="D10" s="68" t="s">
        <v>111</v>
      </c>
      <c r="E10" s="69"/>
      <c r="F10" s="70"/>
      <c r="G10" s="70"/>
      <c r="H10" s="71">
        <v>0</v>
      </c>
      <c r="I10" s="83">
        <f>H10*F10</f>
        <v>0</v>
      </c>
      <c r="J10" s="72"/>
    </row>
    <row r="11" spans="1:13" s="44" customFormat="1" ht="24.75" thickBot="1">
      <c r="A11" s="66">
        <v>3</v>
      </c>
      <c r="B11" s="60" t="s">
        <v>123</v>
      </c>
      <c r="C11" s="68" t="s">
        <v>100</v>
      </c>
      <c r="D11" s="68" t="s">
        <v>111</v>
      </c>
      <c r="E11" s="70"/>
      <c r="F11" s="70"/>
      <c r="G11" s="70"/>
      <c r="H11" s="71">
        <v>0</v>
      </c>
      <c r="I11" s="83">
        <f>H11*F11</f>
        <v>0</v>
      </c>
      <c r="J11" s="72"/>
    </row>
    <row r="12" spans="1:13" s="44" customFormat="1" ht="13.5" thickBot="1">
      <c r="A12" s="99" t="s">
        <v>112</v>
      </c>
      <c r="B12" s="100"/>
      <c r="C12" s="100"/>
      <c r="D12" s="100"/>
      <c r="E12" s="100"/>
      <c r="F12" s="100"/>
      <c r="G12" s="100"/>
      <c r="H12" s="100"/>
      <c r="I12" s="100"/>
      <c r="J12" s="101"/>
    </row>
    <row r="13" spans="1:13" s="44" customFormat="1" ht="43.5" customHeight="1">
      <c r="A13" s="59">
        <v>4</v>
      </c>
      <c r="B13" s="73" t="s">
        <v>118</v>
      </c>
      <c r="C13" s="61" t="s">
        <v>113</v>
      </c>
      <c r="D13" s="61" t="s">
        <v>114</v>
      </c>
      <c r="E13" s="63" t="s">
        <v>96</v>
      </c>
      <c r="F13" s="63"/>
      <c r="G13" s="63"/>
      <c r="H13" s="64">
        <v>0</v>
      </c>
      <c r="I13" s="64">
        <f>H13*G13</f>
        <v>0</v>
      </c>
      <c r="J13" s="65"/>
      <c r="M13" s="82"/>
    </row>
    <row r="14" spans="1:13" s="44" customFormat="1" ht="36.75" thickBot="1">
      <c r="A14" s="66">
        <v>5</v>
      </c>
      <c r="B14" s="67" t="s">
        <v>125</v>
      </c>
      <c r="C14" s="74" t="s">
        <v>115</v>
      </c>
      <c r="D14" s="68" t="s">
        <v>114</v>
      </c>
      <c r="E14" s="70" t="s">
        <v>96</v>
      </c>
      <c r="F14" s="70"/>
      <c r="G14" s="70"/>
      <c r="H14" s="71">
        <v>0</v>
      </c>
      <c r="I14" s="71">
        <f>H14*G14</f>
        <v>0</v>
      </c>
      <c r="J14" s="72"/>
    </row>
    <row r="15" spans="1:13" s="44" customFormat="1" ht="13.5" thickBot="1">
      <c r="A15" s="103" t="s">
        <v>127</v>
      </c>
      <c r="B15" s="104"/>
      <c r="C15" s="104"/>
      <c r="D15" s="104"/>
      <c r="E15" s="104"/>
      <c r="F15" s="104"/>
      <c r="G15" s="104"/>
      <c r="H15" s="104"/>
      <c r="I15" s="104"/>
      <c r="J15" s="105"/>
    </row>
    <row r="16" spans="1:13" s="44" customFormat="1" ht="21.75" customHeight="1">
      <c r="A16" s="106">
        <v>6</v>
      </c>
      <c r="B16" s="107" t="s">
        <v>128</v>
      </c>
      <c r="C16" s="108" t="s">
        <v>110</v>
      </c>
      <c r="D16" s="108" t="s">
        <v>129</v>
      </c>
      <c r="E16" s="109"/>
      <c r="F16" s="109"/>
      <c r="G16" s="109"/>
      <c r="H16" s="110">
        <v>0</v>
      </c>
      <c r="I16" s="110">
        <f>H16*G16</f>
        <v>0</v>
      </c>
      <c r="J16" s="111"/>
    </row>
    <row r="17" spans="1:10" s="44" customFormat="1" ht="21.75" customHeight="1" thickBot="1">
      <c r="A17" s="112">
        <v>7</v>
      </c>
      <c r="B17" s="113" t="s">
        <v>128</v>
      </c>
      <c r="C17" s="114" t="s">
        <v>100</v>
      </c>
      <c r="D17" s="114" t="s">
        <v>129</v>
      </c>
      <c r="E17" s="115"/>
      <c r="F17" s="115"/>
      <c r="G17" s="115"/>
      <c r="H17" s="116">
        <v>0</v>
      </c>
      <c r="I17" s="116">
        <v>0</v>
      </c>
      <c r="J17" s="117"/>
    </row>
    <row r="18" spans="1:10" s="44" customFormat="1" ht="19.5" customHeight="1" thickBot="1">
      <c r="A18" s="75" t="s">
        <v>96</v>
      </c>
      <c r="B18" s="76" t="s">
        <v>99</v>
      </c>
      <c r="C18" s="77"/>
      <c r="D18" s="77"/>
      <c r="E18" s="78"/>
      <c r="F18" s="78"/>
      <c r="G18" s="78"/>
      <c r="H18" s="79"/>
      <c r="I18" s="79">
        <f>SUM(I9:I17)</f>
        <v>0</v>
      </c>
      <c r="J18" s="80"/>
    </row>
    <row r="19" spans="1:10" s="45" customFormat="1" ht="12">
      <c r="A19" s="48"/>
      <c r="B19" s="48"/>
      <c r="C19" s="48"/>
      <c r="D19" s="48"/>
      <c r="E19" s="81"/>
      <c r="F19" s="81"/>
      <c r="G19" s="81"/>
      <c r="H19" s="81"/>
      <c r="I19" s="81"/>
      <c r="J19" s="48"/>
    </row>
    <row r="20" spans="1:10" s="45" customFormat="1" ht="12">
      <c r="A20" s="94"/>
      <c r="B20" s="94"/>
      <c r="C20" s="94"/>
      <c r="D20" s="94"/>
      <c r="E20" s="94"/>
      <c r="F20" s="94"/>
      <c r="G20" s="94"/>
      <c r="H20" s="94"/>
      <c r="I20" s="94"/>
      <c r="J20" s="48"/>
    </row>
    <row r="21" spans="1:10" s="45" customFormat="1" ht="12">
      <c r="A21" s="95" t="s">
        <v>116</v>
      </c>
      <c r="B21" s="95"/>
      <c r="C21" s="95"/>
      <c r="D21" s="95"/>
      <c r="E21" s="95"/>
      <c r="F21" s="95"/>
      <c r="G21" s="95"/>
      <c r="H21" s="95"/>
      <c r="I21" s="95"/>
      <c r="J21" s="48"/>
    </row>
    <row r="22" spans="1:10" s="45" customFormat="1" ht="12">
      <c r="A22" s="96"/>
      <c r="B22" s="96"/>
      <c r="C22" s="96"/>
      <c r="D22" s="96"/>
      <c r="E22" s="96"/>
      <c r="F22" s="96"/>
      <c r="G22" s="96"/>
      <c r="H22" s="96"/>
      <c r="I22" s="96"/>
      <c r="J22" s="48"/>
    </row>
    <row r="23" spans="1:10" s="45" customFormat="1" ht="12">
      <c r="A23" s="90"/>
      <c r="B23" s="90"/>
      <c r="C23" s="90"/>
      <c r="D23" s="90"/>
      <c r="E23" s="90"/>
      <c r="F23" s="90"/>
      <c r="G23" s="90"/>
      <c r="H23" s="90"/>
      <c r="I23" s="90"/>
      <c r="J23" s="48"/>
    </row>
    <row r="24" spans="1:10" s="45" customFormat="1" ht="12">
      <c r="A24" s="91" t="s">
        <v>119</v>
      </c>
      <c r="B24" s="91"/>
      <c r="C24" s="91"/>
      <c r="D24" s="91"/>
      <c r="E24" s="91"/>
      <c r="F24" s="91"/>
      <c r="G24" s="91"/>
      <c r="H24" s="91"/>
      <c r="I24" s="91"/>
      <c r="J24" s="48"/>
    </row>
    <row r="25" spans="1:10" s="45" customFormat="1" ht="12">
      <c r="A25" s="92"/>
      <c r="B25" s="92"/>
      <c r="C25" s="92"/>
      <c r="D25" s="92"/>
      <c r="E25" s="92"/>
      <c r="F25" s="92"/>
      <c r="G25" s="92"/>
      <c r="H25" s="92"/>
      <c r="I25" s="92"/>
      <c r="J25" s="48"/>
    </row>
    <row r="26" spans="1:10" s="45" customFormat="1" ht="12">
      <c r="A26" s="48" t="s">
        <v>117</v>
      </c>
      <c r="B26" s="48"/>
      <c r="C26" s="48"/>
      <c r="D26" s="48"/>
      <c r="E26" s="81"/>
      <c r="F26" s="81"/>
      <c r="G26" s="81"/>
      <c r="H26" s="81"/>
      <c r="I26" s="81"/>
      <c r="J26" s="48"/>
    </row>
    <row r="27" spans="1:10" s="45" customFormat="1">
      <c r="A27" s="43"/>
      <c r="B27" s="43"/>
      <c r="C27" s="43"/>
      <c r="D27" s="43"/>
      <c r="E27" s="46"/>
      <c r="F27" s="46"/>
      <c r="G27" s="46"/>
      <c r="H27" s="46"/>
      <c r="I27" s="46"/>
      <c r="J27" s="48"/>
    </row>
    <row r="28" spans="1:10" s="45" customFormat="1">
      <c r="A28" s="43"/>
      <c r="B28" s="43"/>
      <c r="C28" s="43"/>
      <c r="D28" s="43"/>
      <c r="E28" s="46"/>
      <c r="F28" s="46"/>
      <c r="G28" s="46"/>
      <c r="H28" s="46"/>
      <c r="I28" s="46"/>
      <c r="J28" s="48"/>
    </row>
    <row r="31" spans="1:10">
      <c r="F31" s="47"/>
    </row>
  </sheetData>
  <mergeCells count="14">
    <mergeCell ref="A23:I23"/>
    <mergeCell ref="A24:I24"/>
    <mergeCell ref="A25:I25"/>
    <mergeCell ref="H1:J1"/>
    <mergeCell ref="A20:I20"/>
    <mergeCell ref="A21:I21"/>
    <mergeCell ref="A22:I22"/>
    <mergeCell ref="H2:J2"/>
    <mergeCell ref="I4:J4"/>
    <mergeCell ref="I5:J5"/>
    <mergeCell ref="A8:J8"/>
    <mergeCell ref="A12:J12"/>
    <mergeCell ref="D3:J3"/>
    <mergeCell ref="A15:J15"/>
  </mergeCells>
  <pageMargins left="0.70866141732283472" right="0.70866141732283472" top="0.74803149606299213" bottom="0.74803149606299213" header="0.31496062992125984" footer="0.31496062992125984"/>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ком предложения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bakshaev_aa</cp:lastModifiedBy>
  <cp:lastPrinted>2016-10-13T03:21:28Z</cp:lastPrinted>
  <dcterms:created xsi:type="dcterms:W3CDTF">2006-09-28T05:33:49Z</dcterms:created>
  <dcterms:modified xsi:type="dcterms:W3CDTF">2017-09-29T03:18:03Z</dcterms:modified>
</cp:coreProperties>
</file>